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755" windowHeight="10920"/>
  </bookViews>
  <sheets>
    <sheet name="문화재 야행 공모총괄표" sheetId="1" r:id="rId1"/>
  </sheets>
  <definedNames>
    <definedName name="_xlnm._FilterDatabase" localSheetId="0" hidden="1">'문화재 야행 공모총괄표'!$B$6:$AI$6</definedName>
    <definedName name="_xlnm.Print_Area" localSheetId="0">'문화재 야행 공모총괄표'!$B$1:$AI$8</definedName>
  </definedNames>
  <calcPr calcId="152511"/>
</workbook>
</file>

<file path=xl/calcChain.xml><?xml version="1.0" encoding="utf-8"?>
<calcChain xmlns="http://schemas.openxmlformats.org/spreadsheetml/2006/main">
  <c r="Y8" i="1"/>
  <c r="Y7"/>
</calcChain>
</file>

<file path=xl/comments1.xml><?xml version="1.0" encoding="utf-8"?>
<comments xmlns="http://schemas.openxmlformats.org/spreadsheetml/2006/main">
  <authors>
    <author>owner</author>
    <author>User</author>
    <author>user</author>
    <author>SAMSUNG</author>
  </authors>
  <commentList>
    <comment ref="G5" authorId="0">
      <text>
        <r>
          <rPr>
            <sz val="12"/>
            <color indexed="81"/>
            <rFont val="돋움"/>
            <family val="3"/>
            <charset val="129"/>
          </rPr>
          <t>ㅇ 국가유산 지정번호는 폐지(2021. 11. 19.)되었으니 작성에 참고하시기 바랍니다.</t>
        </r>
      </text>
    </comment>
    <comment ref="AI5" authorId="1">
      <text>
        <r>
          <rPr>
            <sz val="12"/>
            <color indexed="81"/>
            <rFont val="돋움"/>
            <family val="3"/>
            <charset val="129"/>
          </rPr>
          <t>수행기관/단체가 정해진 경우, 기관/단체 명을 기입</t>
        </r>
      </text>
    </comment>
    <comment ref="D6" authorId="2">
      <text>
        <r>
          <rPr>
            <sz val="12"/>
            <color indexed="81"/>
            <rFont val="돋움"/>
            <family val="3"/>
            <charset val="129"/>
          </rPr>
          <t>ㅇㅇ시</t>
        </r>
        <r>
          <rPr>
            <sz val="12"/>
            <color indexed="81"/>
            <rFont val="Tahoma"/>
            <family val="2"/>
          </rPr>
          <t xml:space="preserve">, </t>
        </r>
        <r>
          <rPr>
            <sz val="12"/>
            <color indexed="81"/>
            <rFont val="돋움"/>
            <family val="3"/>
            <charset val="129"/>
          </rPr>
          <t>ㅇㅇ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군</t>
        </r>
        <r>
          <rPr>
            <sz val="12"/>
            <color indexed="81"/>
            <rFont val="Tahoma"/>
            <family val="2"/>
          </rPr>
          <t xml:space="preserve">, </t>
        </r>
        <r>
          <rPr>
            <sz val="12"/>
            <color indexed="81"/>
            <rFont val="돋움"/>
            <family val="3"/>
            <charset val="129"/>
          </rPr>
          <t>ㅇㅇ구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등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행정구역까지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반드시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 xml:space="preserve">입력
</t>
        </r>
        <r>
          <rPr>
            <sz val="12"/>
            <color indexed="81"/>
            <rFont val="Tahoma"/>
            <family val="2"/>
          </rPr>
          <t>(</t>
        </r>
        <r>
          <rPr>
            <sz val="12"/>
            <color indexed="81"/>
            <rFont val="돋움"/>
            <family val="3"/>
            <charset val="129"/>
          </rPr>
          <t>예</t>
        </r>
        <r>
          <rPr>
            <sz val="12"/>
            <color indexed="81"/>
            <rFont val="Tahoma"/>
            <family val="2"/>
          </rPr>
          <t xml:space="preserve">: </t>
        </r>
        <r>
          <rPr>
            <sz val="12"/>
            <color indexed="81"/>
            <rFont val="돋움"/>
            <family val="3"/>
            <charset val="129"/>
          </rPr>
          <t>군산</t>
        </r>
        <r>
          <rPr>
            <sz val="12"/>
            <color indexed="81"/>
            <rFont val="Tahoma"/>
            <family val="2"/>
          </rPr>
          <t xml:space="preserve"> x, </t>
        </r>
        <r>
          <rPr>
            <sz val="12"/>
            <color indexed="81"/>
            <rFont val="돋움"/>
            <family val="3"/>
            <charset val="129"/>
          </rPr>
          <t>군산시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ㅇ</t>
        </r>
        <r>
          <rPr>
            <sz val="12"/>
            <color indexed="81"/>
            <rFont val="Tahoma"/>
            <family val="2"/>
          </rPr>
          <t>)</t>
        </r>
      </text>
    </comment>
    <comment ref="M6" authorId="2">
      <text>
        <r>
          <rPr>
            <sz val="12"/>
            <color indexed="81"/>
            <rFont val="돋움"/>
            <family val="3"/>
            <charset val="129"/>
          </rPr>
          <t>2회 이상 개최시 인센티브 부여</t>
        </r>
      </text>
    </comment>
    <comment ref="U6" authorId="3">
      <text>
        <r>
          <rPr>
            <sz val="14"/>
            <color indexed="81"/>
            <rFont val="맑은 고딕"/>
            <family val="3"/>
            <charset val="129"/>
            <scheme val="major"/>
          </rPr>
          <t xml:space="preserve">총 사업비 기준 40% 초과 불가
</t>
        </r>
        <r>
          <rPr>
            <u/>
            <sz val="14"/>
            <color indexed="81"/>
            <rFont val="맑은 고딕"/>
            <family val="3"/>
            <charset val="129"/>
            <scheme val="major"/>
          </rPr>
          <t>단, 국비 1억원이상 사업은 지자체 협의 필수</t>
        </r>
      </text>
    </comment>
    <comment ref="X6" authorId="3">
      <text>
        <r>
          <rPr>
            <sz val="14"/>
            <color indexed="81"/>
            <rFont val="돋움"/>
            <family val="3"/>
            <charset val="129"/>
          </rPr>
          <t>총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사업비</t>
        </r>
        <r>
          <rPr>
            <sz val="14"/>
            <color indexed="81"/>
            <rFont val="Tahoma"/>
            <family val="2"/>
          </rPr>
          <t xml:space="preserve"> </t>
        </r>
        <r>
          <rPr>
            <sz val="14"/>
            <color indexed="81"/>
            <rFont val="돋움"/>
            <family val="3"/>
            <charset val="129"/>
          </rPr>
          <t>기준</t>
        </r>
        <r>
          <rPr>
            <sz val="14"/>
            <color indexed="81"/>
            <rFont val="Tahoma"/>
            <family val="2"/>
          </rPr>
          <t xml:space="preserve">1% </t>
        </r>
        <r>
          <rPr>
            <sz val="14"/>
            <color indexed="81"/>
            <rFont val="돋움"/>
            <family val="3"/>
            <charset val="129"/>
          </rPr>
          <t>이내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Y6" authorId="3">
      <text>
        <r>
          <rPr>
            <sz val="14"/>
            <color indexed="81"/>
            <rFont val="돋움"/>
            <family val="3"/>
            <charset val="129"/>
          </rPr>
          <t>총 사업비
-S 열 합계와 동일</t>
        </r>
      </text>
    </comment>
    <comment ref="AC6" authorId="2">
      <text>
        <r>
          <rPr>
            <sz val="12"/>
            <color indexed="81"/>
            <rFont val="돋움"/>
            <family val="3"/>
            <charset val="129"/>
          </rPr>
          <t>최종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보조사업자가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지자체인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경우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직접</t>
        </r>
        <r>
          <rPr>
            <sz val="12"/>
            <color indexed="81"/>
            <rFont val="Tahoma"/>
            <family val="2"/>
          </rPr>
          <t xml:space="preserve">, </t>
        </r>
        <r>
          <rPr>
            <sz val="12"/>
            <color indexed="81"/>
            <rFont val="돋움"/>
            <family val="3"/>
            <charset val="129"/>
          </rPr>
          <t>민간인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경우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대행</t>
        </r>
        <r>
          <rPr>
            <sz val="12"/>
            <color indexed="81"/>
            <rFont val="Tahoma"/>
            <family val="2"/>
          </rPr>
          <t xml:space="preserve"> 
(</t>
        </r>
        <r>
          <rPr>
            <sz val="12"/>
            <color indexed="81"/>
            <rFont val="돋움"/>
            <family val="3"/>
            <charset val="129"/>
          </rPr>
          <t>예</t>
        </r>
        <r>
          <rPr>
            <sz val="12"/>
            <color indexed="81"/>
            <rFont val="Tahoma"/>
            <family val="2"/>
          </rPr>
          <t xml:space="preserve">: </t>
        </r>
        <r>
          <rPr>
            <sz val="12"/>
            <color indexed="81"/>
            <rFont val="돋움"/>
            <family val="3"/>
            <charset val="129"/>
          </rPr>
          <t>지자체가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최종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보조사업자이되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용역으로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진행하는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경우</t>
        </r>
        <r>
          <rPr>
            <sz val="12"/>
            <color indexed="81"/>
            <rFont val="Tahoma"/>
            <family val="2"/>
          </rPr>
          <t xml:space="preserve">: </t>
        </r>
        <r>
          <rPr>
            <sz val="12"/>
            <color indexed="81"/>
            <rFont val="돋움"/>
            <family val="3"/>
            <charset val="129"/>
          </rPr>
          <t>직접</t>
        </r>
        <r>
          <rPr>
            <sz val="12"/>
            <color indexed="81"/>
            <rFont val="Tahoma"/>
            <family val="2"/>
          </rPr>
          <t>(</t>
        </r>
        <r>
          <rPr>
            <sz val="12"/>
            <color indexed="81"/>
            <rFont val="돋움"/>
            <family val="3"/>
            <charset val="129"/>
          </rPr>
          <t>용역</t>
        </r>
        <r>
          <rPr>
            <sz val="12"/>
            <color indexed="81"/>
            <rFont val="Tahoma"/>
            <family val="2"/>
          </rPr>
          <t xml:space="preserve">) </t>
        </r>
        <r>
          <rPr>
            <sz val="12"/>
            <color indexed="81"/>
            <rFont val="돋움"/>
            <family val="3"/>
            <charset val="129"/>
          </rPr>
          <t>으로</t>
        </r>
        <r>
          <rPr>
            <sz val="12"/>
            <color indexed="81"/>
            <rFont val="Tahoma"/>
            <family val="2"/>
          </rPr>
          <t xml:space="preserve"> </t>
        </r>
        <r>
          <rPr>
            <sz val="12"/>
            <color indexed="81"/>
            <rFont val="돋움"/>
            <family val="3"/>
            <charset val="129"/>
          </rPr>
          <t>작성</t>
        </r>
        <r>
          <rPr>
            <sz val="12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<sst xmlns="http://schemas.openxmlformats.org/spreadsheetml/2006/main" count="67" uniqueCount="65">
  <si>
    <t>서울</t>
    <phoneticPr fontId="15" type="noConversion"/>
  </si>
  <si>
    <t>중구</t>
    <phoneticPr fontId="15" type="noConversion"/>
  </si>
  <si>
    <t>연번</t>
    <phoneticPr fontId="2" type="noConversion"/>
  </si>
  <si>
    <t>시도</t>
    <phoneticPr fontId="2" type="noConversion"/>
  </si>
  <si>
    <t>시군구</t>
    <phoneticPr fontId="2" type="noConversion"/>
  </si>
  <si>
    <t>사업명(부제)</t>
    <phoneticPr fontId="2" type="noConversion"/>
  </si>
  <si>
    <t>사업기간(행사 개최일자)</t>
    <phoneticPr fontId="2" type="noConversion"/>
  </si>
  <si>
    <t>주요프로그램
( 8야별로 구분 작성)</t>
    <phoneticPr fontId="2" type="noConversion"/>
  </si>
  <si>
    <t>합계(C)
(A+B)</t>
    <phoneticPr fontId="2" type="noConversion"/>
  </si>
  <si>
    <t>덕수궁 돌담길 등 
중구 정동 일대</t>
    <phoneticPr fontId="15" type="noConversion"/>
  </si>
  <si>
    <t>테마 및 주제</t>
    <phoneticPr fontId="2" type="noConversion"/>
  </si>
  <si>
    <t>30만명</t>
    <phoneticPr fontId="2" type="noConversion"/>
  </si>
  <si>
    <t>국비(A)
(40%)</t>
    <phoneticPr fontId="2" type="noConversion"/>
  </si>
  <si>
    <t>지방비(B)
(60%)</t>
    <phoneticPr fontId="2" type="noConversion"/>
  </si>
  <si>
    <t>사업유형</t>
    <phoneticPr fontId="2" type="noConversion"/>
  </si>
  <si>
    <t>&lt; 서식1 &gt;</t>
    <phoneticPr fontId="2" type="noConversion"/>
  </si>
  <si>
    <t>사업관련
문화시설
(사업 프로그램에 포함되는 시설만 기재)</t>
    <phoneticPr fontId="2" type="noConversion"/>
  </si>
  <si>
    <t xml:space="preserve"> </t>
    <phoneticPr fontId="2" type="noConversion"/>
  </si>
  <si>
    <t xml:space="preserve"> </t>
    <phoneticPr fontId="2" type="noConversion"/>
  </si>
  <si>
    <t>표준형</t>
    <phoneticPr fontId="15" type="noConversion"/>
  </si>
  <si>
    <t>서울역사박물관 
배재학당역사박물관
이화박물관
구세군역사박물관
신문박물관
한국금융사박물관
그레뱅뮤지엄
덕수궁미술관
서울시립미술관
조선일보미술관
신한갤러리
일민미술관
정동극장
유관순기념관
세실극장
경향아트힐
순화동천
(한길책박물관)</t>
    <phoneticPr fontId="15" type="noConversion"/>
  </si>
  <si>
    <t>근대 교육과
외교의 중심, 정동</t>
    <phoneticPr fontId="2" type="noConversion"/>
  </si>
  <si>
    <t>주 사업(행사) 장소</t>
    <phoneticPr fontId="2" type="noConversion"/>
  </si>
  <si>
    <t>○
(지역축제 개최기간 명시)</t>
    <phoneticPr fontId="2" type="noConversion"/>
  </si>
  <si>
    <t>ㅇ서울중구ㅇㅇ문화축제(10.1.~3.)
ㅇ서울중구ㅇㅇ불꽃축제(9.1.~3.)</t>
    <phoneticPr fontId="2" type="noConversion"/>
  </si>
  <si>
    <t>(예시)</t>
    <phoneticPr fontId="2" type="noConversion"/>
  </si>
  <si>
    <t>정동 야행(夜行)</t>
    <phoneticPr fontId="15" type="noConversion"/>
  </si>
  <si>
    <t>○</t>
    <phoneticPr fontId="2" type="noConversion"/>
  </si>
  <si>
    <t>×</t>
    <phoneticPr fontId="2" type="noConversion"/>
  </si>
  <si>
    <t>개방시설
야간조명 
설치
(○, x 기재)</t>
    <phoneticPr fontId="2" type="noConversion"/>
  </si>
  <si>
    <t>비고
(수행기관
/단체명)</t>
    <phoneticPr fontId="2" type="noConversion"/>
  </si>
  <si>
    <t>사업 대상 국가유산
(사업 프로그램에 포함되는 국가유산만 기재)</t>
    <phoneticPr fontId="2" type="noConversion"/>
  </si>
  <si>
    <t>덕수궁(사적)
구러시아공사관(사적)
정동제일교회(사적)
경희궁지(사적)
태평로 구 국회의사당
(국가등록문화유산)
구 대법원청사
(국가등록문화유산)
경운궁 양이재
(국가등록문화유산)
신아일보사별관
(국가등록문화유산)</t>
    <phoneticPr fontId="15" type="noConversion"/>
  </si>
  <si>
    <t>성공회서울성당
(유형문화유산)
미국공사관
(유형문화유산)
배재학당동관
(기념물)
구세군중앙회관
(기념물)</t>
    <phoneticPr fontId="15" type="noConversion"/>
  </si>
  <si>
    <t>1. (야화) : 5개 프로그램
 - 이화 꽃을 피우다(이화박물관 미디어 파사드)
 - 정동 외교관가의 연회, 정동연회
 - 정동의 고저넉함을 담은 청사초롱길
 - 돌담 아래에서 즐기는 휴식과 낭만, 주경야휴
 - 정동의 밤을 밝힌 근대 전깃불
2. (야로) : 4개 프로그램 
 - 다같이 돌자 정동 한바퀴 / 쏭내관의 재미있는 정동 이야기
 - 문화관광해설사가 들려주는 문화유산 이야기
 - 스탬프 투어, 중구 스토리 여행 APP
3. (야설) : 11개 프로그램
 - 덕수궁 고궁음악회 / 명사초청 인문학 특강
 - 중명전 월드뮤직 콘서트 / 풍류야! 놀아보자
 - 화통콘서트 / 정동극장 봄마당
 - 파이프오르간 연주회 / 양이재 이야기 콘서트 
 - 구세군악대 브라스밴드 연주회 / 돌담길 거리공연
 - 봄밤의 뮤지엄 콘서트 '영화속 음악산책'
4. (야설) : : 4개 프로그램
 - 근대 복식 퍼레이드, 정동야인 / 돌담길 거리공연
 - 정동학당에 나타난 학동들 퍼포먼스
 - 근대음악의 표상, 아펜젤러 피아노
5. (야식, 야시) : 1개 프로그램
 - 푸드코트 / 한컵마트 / 예술장터</t>
    <phoneticPr fontId="15" type="noConversion"/>
  </si>
  <si>
    <t>시도지정</t>
    <phoneticPr fontId="2" type="noConversion"/>
  </si>
  <si>
    <r>
      <t xml:space="preserve">국가지정
</t>
    </r>
    <r>
      <rPr>
        <sz val="12"/>
        <color theme="1"/>
        <rFont val="맑은 고딕"/>
        <family val="3"/>
        <charset val="129"/>
        <scheme val="minor"/>
      </rPr>
      <t>(국보,보물,사적,명승,천연기념물,국가무형,국가민속,등록)</t>
    </r>
    <phoneticPr fontId="2" type="noConversion"/>
  </si>
  <si>
    <t>기초</t>
    <phoneticPr fontId="2" type="noConversion"/>
  </si>
  <si>
    <t>광역</t>
    <phoneticPr fontId="2" type="noConversion"/>
  </si>
  <si>
    <t>행사 개최횟수</t>
    <phoneticPr fontId="2" type="noConversion"/>
  </si>
  <si>
    <t>자부담
(천원)</t>
    <phoneticPr fontId="2" type="noConversion"/>
  </si>
  <si>
    <t>직접</t>
    <phoneticPr fontId="2" type="noConversion"/>
  </si>
  <si>
    <t>ㅇ 연 2회 / 각 2일(총4일)
 - 5.11(금)~5.12(토) 
   18:00~23:00
 - 10.12(금)~10.13(토) 
   18:00~23:00</t>
    <phoneticPr fontId="15" type="noConversion"/>
  </si>
  <si>
    <t>연 2회</t>
    <phoneticPr fontId="2" type="noConversion"/>
  </si>
  <si>
    <t>전년도 사업과 달라진 점
(간략하게 5줄 이내 작성, 
신규사업 해당 없음)</t>
  </si>
  <si>
    <t>지자체 주관 지역축제 
개최 일정 
중복 여부
(○, x 기재)</t>
    <phoneticPr fontId="2" type="noConversion"/>
  </si>
  <si>
    <r>
      <t xml:space="preserve">2027년
사업
연차
</t>
    </r>
    <r>
      <rPr>
        <sz val="11"/>
        <color theme="1"/>
        <rFont val="맑은 고딕"/>
        <family val="3"/>
        <charset val="129"/>
        <scheme val="minor"/>
      </rPr>
      <t>(1,2,3 등 
숫자 기재</t>
    </r>
    <r>
      <rPr>
        <b/>
        <sz val="11"/>
        <color theme="1"/>
        <rFont val="맑은 고딕"/>
        <family val="3"/>
        <charset val="129"/>
        <scheme val="minor"/>
      </rPr>
      <t>)</t>
    </r>
    <phoneticPr fontId="2" type="noConversion"/>
  </si>
  <si>
    <t>2027년 신청예산 과목별 내역(천원)</t>
    <phoneticPr fontId="2" type="noConversion"/>
  </si>
  <si>
    <t>여비
(220)</t>
    <phoneticPr fontId="2" type="noConversion"/>
  </si>
  <si>
    <t>업무추진비
(240)</t>
    <phoneticPr fontId="2" type="noConversion"/>
  </si>
  <si>
    <t>인건비
(110)</t>
    <phoneticPr fontId="2" type="noConversion"/>
  </si>
  <si>
    <t>합계©</t>
    <phoneticPr fontId="2" type="noConversion"/>
  </si>
  <si>
    <t>2박 3일 이상 실시여부
(○, x 기재)
* 필수사항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</si>
  <si>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전년도 
우수사업</t>
    </r>
    <r>
      <rPr>
        <b/>
        <sz val="13"/>
        <color theme="1"/>
        <rFont val="맑은 고딕"/>
        <family val="3"/>
        <charset val="129"/>
        <scheme val="minor"/>
      </rPr>
      <t xml:space="preserve">
</t>
    </r>
    <r>
      <rPr>
        <b/>
        <sz val="10"/>
        <color theme="1"/>
        <rFont val="맑은 고딕"/>
        <family val="3"/>
        <charset val="129"/>
        <scheme val="minor"/>
      </rPr>
      <t>(○, X 기재)</t>
    </r>
    <phoneticPr fontId="2" type="noConversion"/>
  </si>
  <si>
    <t>운영비
(210)</t>
    <phoneticPr fontId="2" type="noConversion"/>
  </si>
  <si>
    <t>인구감소지역(89곳)
해당 여부
(○, X 기재)</t>
    <phoneticPr fontId="2" type="noConversion"/>
  </si>
  <si>
    <t>지역 상권 
연계 여부
(O, X 기재)</t>
    <phoneticPr fontId="2" type="noConversion"/>
  </si>
  <si>
    <t>사업시행방식
(지자체 직접, 
대행 등 
기재)</t>
    <phoneticPr fontId="2" type="noConversion"/>
  </si>
  <si>
    <t>2027년 국가유산 야행사업 공모현황 (총괄표)</t>
    <phoneticPr fontId="2" type="noConversion"/>
  </si>
  <si>
    <t>2027년 사업내용</t>
    <phoneticPr fontId="2" type="noConversion"/>
  </si>
  <si>
    <t>2027년 신청예산(천원)</t>
    <phoneticPr fontId="2" type="noConversion"/>
  </si>
  <si>
    <t>2027년 지자체 주관
지역축제 개최 일정
(축제명, 개최일정 표기)</t>
    <phoneticPr fontId="2" type="noConversion"/>
  </si>
  <si>
    <t>27년 목표 
관람객 수
(만명)</t>
    <phoneticPr fontId="2" type="noConversion"/>
  </si>
  <si>
    <t>우대(가점)항목</t>
    <phoneticPr fontId="2" type="noConversion"/>
  </si>
  <si>
    <t>참고사항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</si>
</sst>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3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20"/>
      <color rgb="FF0000FF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aj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i/>
      <sz val="12"/>
      <color rgb="FF0000FF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2"/>
      <color rgb="FF0000FF"/>
      <name val="맑은 고딕"/>
      <family val="3"/>
      <charset val="129"/>
      <scheme val="minor"/>
    </font>
    <font>
      <sz val="12"/>
      <color indexed="81"/>
      <name val="돋움"/>
      <family val="3"/>
      <charset val="129"/>
    </font>
    <font>
      <sz val="12"/>
      <color indexed="81"/>
      <name val="Tahoma"/>
      <family val="2"/>
    </font>
    <font>
      <sz val="11"/>
      <color rgb="FFFF0000"/>
      <name val="맑은 고딕"/>
      <family val="2"/>
      <charset val="129"/>
      <scheme val="minor"/>
    </font>
    <font>
      <b/>
      <sz val="12"/>
      <color rgb="FFFF0000"/>
      <name val="맑은 고딕"/>
      <family val="2"/>
      <charset val="129"/>
      <scheme val="minor"/>
    </font>
    <font>
      <sz val="11"/>
      <color rgb="FF0000FF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4"/>
      <color indexed="81"/>
      <name val="맑은 고딕"/>
      <family val="3"/>
      <charset val="129"/>
      <scheme val="major"/>
    </font>
    <font>
      <u/>
      <sz val="14"/>
      <color indexed="81"/>
      <name val="맑은 고딕"/>
      <family val="3"/>
      <charset val="129"/>
      <scheme val="major"/>
    </font>
    <font>
      <sz val="14"/>
      <color indexed="81"/>
      <name val="돋움"/>
      <family val="3"/>
      <charset val="129"/>
    </font>
    <font>
      <sz val="14"/>
      <color indexed="81"/>
      <name val="Tahoma"/>
      <family val="2"/>
    </font>
    <font>
      <sz val="9"/>
      <color indexed="81"/>
      <name val="Tahoma"/>
      <family val="2"/>
    </font>
    <font>
      <b/>
      <sz val="13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0" xfId="0" applyFill="1">
      <alignment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0" xfId="0" applyFont="1" applyFill="1" applyBorder="1" applyAlignment="1">
      <alignment vertical="center"/>
    </xf>
    <xf numFmtId="3" fontId="4" fillId="0" borderId="1" xfId="1" applyNumberFormat="1" applyFont="1" applyFill="1" applyBorder="1" applyAlignment="1">
      <alignment horizontal="right" vertical="center"/>
    </xf>
    <xf numFmtId="3" fontId="12" fillId="0" borderId="1" xfId="1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/>
    </xf>
    <xf numFmtId="41" fontId="11" fillId="2" borderId="1" xfId="1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 wrapText="1"/>
    </xf>
    <xf numFmtId="3" fontId="4" fillId="3" borderId="1" xfId="1" applyNumberFormat="1" applyFont="1" applyFill="1" applyBorder="1" applyAlignment="1">
      <alignment horizontal="right" vertical="center"/>
    </xf>
    <xf numFmtId="3" fontId="4" fillId="4" borderId="1" xfId="0" applyNumberFormat="1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3" fontId="18" fillId="4" borderId="1" xfId="0" applyNumberFormat="1" applyFont="1" applyFill="1" applyBorder="1" applyAlignment="1">
      <alignment horizontal="right" vertical="center"/>
    </xf>
    <xf numFmtId="3" fontId="18" fillId="0" borderId="1" xfId="0" applyNumberFormat="1" applyFont="1" applyFill="1" applyBorder="1" applyAlignment="1">
      <alignment horizontal="right" vertical="center"/>
    </xf>
    <xf numFmtId="3" fontId="13" fillId="0" borderId="1" xfId="1" applyNumberFormat="1" applyFont="1" applyFill="1" applyBorder="1" applyAlignment="1">
      <alignment horizontal="right" vertical="center"/>
    </xf>
    <xf numFmtId="3" fontId="12" fillId="0" borderId="1" xfId="1" applyNumberFormat="1" applyFont="1" applyFill="1" applyBorder="1" applyAlignment="1">
      <alignment horizontal="right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21" fillId="0" borderId="0" xfId="0" applyFont="1">
      <alignment vertical="center"/>
    </xf>
    <xf numFmtId="3" fontId="23" fillId="5" borderId="1" xfId="0" applyNumberFormat="1" applyFont="1" applyFill="1" applyBorder="1" applyAlignment="1">
      <alignment horizontal="right" vertical="center"/>
    </xf>
    <xf numFmtId="3" fontId="23" fillId="5" borderId="1" xfId="1" applyNumberFormat="1" applyFont="1" applyFill="1" applyBorder="1" applyAlignment="1">
      <alignment horizontal="right" vertical="center"/>
    </xf>
    <xf numFmtId="3" fontId="24" fillId="0" borderId="0" xfId="0" applyNumberFormat="1" applyFont="1">
      <alignment vertical="center"/>
    </xf>
    <xf numFmtId="0" fontId="24" fillId="0" borderId="0" xfId="0" applyFont="1">
      <alignment vertical="center"/>
    </xf>
    <xf numFmtId="0" fontId="22" fillId="3" borderId="0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41" fontId="33" fillId="2" borderId="1" xfId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41" fontId="11" fillId="2" borderId="3" xfId="1" applyFont="1" applyFill="1" applyBorder="1" applyAlignment="1">
      <alignment horizontal="center" vertical="center" wrapText="1"/>
    </xf>
    <xf numFmtId="41" fontId="11" fillId="2" borderId="4" xfId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41" fontId="11" fillId="2" borderId="6" xfId="1" applyFont="1" applyFill="1" applyBorder="1" applyAlignment="1">
      <alignment horizontal="center" vertical="center"/>
    </xf>
    <xf numFmtId="41" fontId="11" fillId="2" borderId="5" xfId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32" fillId="2" borderId="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I15"/>
  <sheetViews>
    <sheetView tabSelected="1" view="pageBreakPreview" zoomScale="70" zoomScaleNormal="60" zoomScaleSheetLayoutView="70" workbookViewId="0">
      <pane ySplit="6" topLeftCell="A7" activePane="bottomLeft" state="frozen"/>
      <selection pane="bottomLeft" activeCell="X7" sqref="X7"/>
    </sheetView>
  </sheetViews>
  <sheetFormatPr defaultRowHeight="16.5"/>
  <cols>
    <col min="1" max="1" width="4.375" customWidth="1"/>
    <col min="2" max="5" width="8.625" customWidth="1"/>
    <col min="6" max="6" width="9.375" customWidth="1"/>
    <col min="7" max="7" width="26.5" customWidth="1"/>
    <col min="8" max="8" width="25.625" customWidth="1"/>
    <col min="9" max="9" width="20.625" customWidth="1"/>
    <col min="10" max="12" width="25.625" customWidth="1"/>
    <col min="13" max="13" width="15.875" customWidth="1"/>
    <col min="14" max="14" width="25.625" customWidth="1"/>
    <col min="15" max="15" width="55.625" customWidth="1"/>
    <col min="16" max="16" width="44.625" customWidth="1"/>
    <col min="17" max="20" width="12.625" customWidth="1"/>
    <col min="21" max="25" width="16.875" style="43" customWidth="1"/>
    <col min="26" max="33" width="12.625" customWidth="1"/>
    <col min="34" max="34" width="31.875" customWidth="1"/>
    <col min="35" max="35" width="15.625" customWidth="1"/>
  </cols>
  <sheetData>
    <row r="2" spans="1:35" s="1" customFormat="1" ht="18.75" customHeight="1">
      <c r="B2" s="1" t="s">
        <v>15</v>
      </c>
    </row>
    <row r="3" spans="1:35" ht="42" customHeight="1">
      <c r="B3" s="55" t="s">
        <v>58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</row>
    <row r="4" spans="1:35" ht="33" customHeight="1">
      <c r="B4" s="7"/>
      <c r="C4" s="5"/>
      <c r="D4" s="5"/>
      <c r="E4" s="6"/>
      <c r="F4" s="6"/>
      <c r="G4" s="6"/>
      <c r="H4" s="6"/>
      <c r="I4" s="6"/>
      <c r="J4" s="5"/>
      <c r="K4" s="5"/>
      <c r="L4" s="5"/>
      <c r="M4" s="5"/>
      <c r="N4" s="5"/>
      <c r="O4" s="5"/>
      <c r="P4" s="5"/>
      <c r="Q4" s="5"/>
      <c r="R4" s="5"/>
      <c r="S4" s="5"/>
      <c r="T4" s="4"/>
      <c r="U4" s="48"/>
      <c r="V4" s="48"/>
      <c r="W4" s="48"/>
      <c r="X4" s="48"/>
      <c r="Y4" s="48"/>
      <c r="Z4" s="20"/>
      <c r="AA4" s="20"/>
      <c r="AB4" s="20"/>
      <c r="AH4" s="3"/>
    </row>
    <row r="5" spans="1:35" s="2" customFormat="1" ht="38.25" customHeight="1">
      <c r="B5" s="56" t="s">
        <v>2</v>
      </c>
      <c r="C5" s="40" t="s">
        <v>38</v>
      </c>
      <c r="D5" s="40" t="s">
        <v>37</v>
      </c>
      <c r="E5" s="66" t="s">
        <v>14</v>
      </c>
      <c r="F5" s="53" t="s">
        <v>46</v>
      </c>
      <c r="G5" s="61" t="s">
        <v>31</v>
      </c>
      <c r="H5" s="62"/>
      <c r="I5" s="53" t="s">
        <v>16</v>
      </c>
      <c r="J5" s="57" t="s">
        <v>59</v>
      </c>
      <c r="K5" s="58"/>
      <c r="L5" s="58"/>
      <c r="M5" s="58"/>
      <c r="N5" s="58"/>
      <c r="O5" s="58"/>
      <c r="P5" s="62"/>
      <c r="Q5" s="57" t="s">
        <v>60</v>
      </c>
      <c r="R5" s="58"/>
      <c r="S5" s="58"/>
      <c r="T5" s="59" t="s">
        <v>40</v>
      </c>
      <c r="U5" s="67" t="s">
        <v>47</v>
      </c>
      <c r="V5" s="68"/>
      <c r="W5" s="68"/>
      <c r="X5" s="68"/>
      <c r="Y5" s="68"/>
      <c r="Z5" s="58" t="s">
        <v>63</v>
      </c>
      <c r="AA5" s="58"/>
      <c r="AB5" s="62"/>
      <c r="AC5" s="64" t="s">
        <v>64</v>
      </c>
      <c r="AD5" s="64"/>
      <c r="AE5" s="64"/>
      <c r="AF5" s="64"/>
      <c r="AG5" s="65"/>
      <c r="AH5" s="53" t="s">
        <v>61</v>
      </c>
      <c r="AI5" s="53" t="s">
        <v>30</v>
      </c>
    </row>
    <row r="6" spans="1:35" s="2" customFormat="1" ht="103.5" customHeight="1">
      <c r="B6" s="56"/>
      <c r="C6" s="40" t="s">
        <v>3</v>
      </c>
      <c r="D6" s="40" t="s">
        <v>4</v>
      </c>
      <c r="E6" s="63"/>
      <c r="F6" s="63"/>
      <c r="G6" s="21" t="s">
        <v>36</v>
      </c>
      <c r="H6" s="39" t="s">
        <v>35</v>
      </c>
      <c r="I6" s="63"/>
      <c r="J6" s="18" t="s">
        <v>5</v>
      </c>
      <c r="K6" s="18" t="s">
        <v>10</v>
      </c>
      <c r="L6" s="18" t="s">
        <v>6</v>
      </c>
      <c r="M6" s="41" t="s">
        <v>39</v>
      </c>
      <c r="N6" s="38" t="s">
        <v>22</v>
      </c>
      <c r="O6" s="23" t="s">
        <v>7</v>
      </c>
      <c r="P6" s="23" t="s">
        <v>44</v>
      </c>
      <c r="Q6" s="17" t="s">
        <v>12</v>
      </c>
      <c r="R6" s="17" t="s">
        <v>13</v>
      </c>
      <c r="S6" s="17" t="s">
        <v>8</v>
      </c>
      <c r="T6" s="60"/>
      <c r="U6" s="50" t="s">
        <v>50</v>
      </c>
      <c r="V6" s="50" t="s">
        <v>54</v>
      </c>
      <c r="W6" s="50" t="s">
        <v>48</v>
      </c>
      <c r="X6" s="50" t="s">
        <v>49</v>
      </c>
      <c r="Y6" s="51" t="s">
        <v>51</v>
      </c>
      <c r="Z6" s="52" t="s">
        <v>53</v>
      </c>
      <c r="AA6" s="49" t="s">
        <v>55</v>
      </c>
      <c r="AB6" s="28" t="s">
        <v>56</v>
      </c>
      <c r="AC6" s="27" t="s">
        <v>57</v>
      </c>
      <c r="AD6" s="42" t="s">
        <v>52</v>
      </c>
      <c r="AE6" s="29" t="s">
        <v>29</v>
      </c>
      <c r="AF6" s="27" t="s">
        <v>45</v>
      </c>
      <c r="AG6" s="21" t="s">
        <v>62</v>
      </c>
      <c r="AH6" s="54"/>
      <c r="AI6" s="54"/>
    </row>
    <row r="7" spans="1:35" s="1" customFormat="1" ht="409.5">
      <c r="B7" s="12" t="s">
        <v>25</v>
      </c>
      <c r="C7" s="30" t="s">
        <v>0</v>
      </c>
      <c r="D7" s="30" t="s">
        <v>1</v>
      </c>
      <c r="E7" s="31" t="s">
        <v>19</v>
      </c>
      <c r="F7" s="31">
        <v>3</v>
      </c>
      <c r="G7" s="32" t="s">
        <v>32</v>
      </c>
      <c r="H7" s="33" t="s">
        <v>33</v>
      </c>
      <c r="I7" s="33" t="s">
        <v>20</v>
      </c>
      <c r="J7" s="31" t="s">
        <v>26</v>
      </c>
      <c r="K7" s="31" t="s">
        <v>21</v>
      </c>
      <c r="L7" s="33" t="s">
        <v>42</v>
      </c>
      <c r="M7" s="31" t="s">
        <v>43</v>
      </c>
      <c r="N7" s="31" t="s">
        <v>9</v>
      </c>
      <c r="O7" s="33" t="s">
        <v>34</v>
      </c>
      <c r="P7" s="33"/>
      <c r="Q7" s="34">
        <v>320000</v>
      </c>
      <c r="R7" s="35">
        <v>480000</v>
      </c>
      <c r="S7" s="35">
        <v>800000</v>
      </c>
      <c r="T7" s="36"/>
      <c r="U7" s="44"/>
      <c r="V7" s="45"/>
      <c r="W7" s="45"/>
      <c r="X7" s="45"/>
      <c r="Y7" s="45">
        <f>U7+V7+W7+X7</f>
        <v>0</v>
      </c>
      <c r="Z7" s="31"/>
      <c r="AA7" s="31"/>
      <c r="AB7" s="31" t="s">
        <v>28</v>
      </c>
      <c r="AC7" s="31" t="s">
        <v>41</v>
      </c>
      <c r="AD7" s="31"/>
      <c r="AE7" s="30" t="s">
        <v>27</v>
      </c>
      <c r="AF7" s="31" t="s">
        <v>23</v>
      </c>
      <c r="AG7" s="30" t="s">
        <v>11</v>
      </c>
      <c r="AH7" s="33" t="s">
        <v>24</v>
      </c>
      <c r="AI7" s="30"/>
    </row>
    <row r="8" spans="1:35" s="1" customFormat="1" ht="84" customHeight="1">
      <c r="A8" s="1" t="s">
        <v>17</v>
      </c>
      <c r="B8" s="12" t="s">
        <v>18</v>
      </c>
      <c r="C8" s="19" t="s">
        <v>18</v>
      </c>
      <c r="D8" s="19" t="s">
        <v>18</v>
      </c>
      <c r="E8" s="26"/>
      <c r="F8" s="26"/>
      <c r="G8" s="16"/>
      <c r="H8" s="14"/>
      <c r="I8" s="14"/>
      <c r="J8" s="10"/>
      <c r="K8" s="10"/>
      <c r="L8" s="10"/>
      <c r="M8" s="10"/>
      <c r="N8" s="10"/>
      <c r="O8" s="15"/>
      <c r="P8" s="15"/>
      <c r="Q8" s="25"/>
      <c r="R8" s="8"/>
      <c r="S8" s="24"/>
      <c r="T8" s="9"/>
      <c r="U8" s="44"/>
      <c r="V8" s="45"/>
      <c r="W8" s="45"/>
      <c r="X8" s="45"/>
      <c r="Y8" s="45">
        <f>U8+V8+W8+X8</f>
        <v>0</v>
      </c>
      <c r="Z8" s="9"/>
      <c r="AA8" s="9"/>
      <c r="AB8" s="37"/>
      <c r="AC8" s="11"/>
      <c r="AD8" s="11"/>
      <c r="AE8" s="11"/>
      <c r="AF8" s="11"/>
      <c r="AG8" s="11"/>
      <c r="AH8" s="22"/>
      <c r="AI8" s="13"/>
    </row>
    <row r="9" spans="1:35" ht="17.25">
      <c r="U9" s="46"/>
      <c r="V9" s="46"/>
      <c r="W9" s="46"/>
      <c r="X9" s="46"/>
      <c r="Y9" s="46"/>
    </row>
    <row r="10" spans="1:35" ht="17.25">
      <c r="U10" s="47"/>
      <c r="V10" s="47"/>
      <c r="W10" s="47"/>
      <c r="X10" s="47"/>
      <c r="Y10" s="47"/>
    </row>
    <row r="11" spans="1:35" ht="17.25">
      <c r="U11" s="47"/>
      <c r="V11" s="47"/>
      <c r="W11" s="47"/>
      <c r="X11" s="47"/>
      <c r="Y11" s="47"/>
    </row>
    <row r="12" spans="1:35" ht="17.25">
      <c r="U12" s="47"/>
      <c r="V12" s="47"/>
      <c r="W12" s="47"/>
      <c r="X12" s="47"/>
      <c r="Y12" s="47"/>
    </row>
    <row r="13" spans="1:35" ht="17.25">
      <c r="U13" s="47"/>
      <c r="V13" s="47"/>
      <c r="W13" s="47"/>
      <c r="X13" s="47"/>
      <c r="Y13" s="47"/>
    </row>
    <row r="14" spans="1:35" ht="17.25">
      <c r="U14" s="47"/>
      <c r="V14" s="47"/>
      <c r="W14" s="47"/>
      <c r="X14" s="47"/>
      <c r="Y14" s="47"/>
    </row>
    <row r="15" spans="1:35" ht="17.25">
      <c r="U15" s="47"/>
      <c r="V15" s="47"/>
      <c r="W15" s="47"/>
      <c r="X15" s="47"/>
      <c r="Y15" s="47"/>
    </row>
  </sheetData>
  <sheetProtection insertColumns="0" insertRows="0" deleteColumns="0" deleteRows="0"/>
  <autoFilter ref="B6:AI6"/>
  <mergeCells count="14">
    <mergeCell ref="AH5:AH6"/>
    <mergeCell ref="B3:AI3"/>
    <mergeCell ref="B5:B6"/>
    <mergeCell ref="Q5:S5"/>
    <mergeCell ref="T5:T6"/>
    <mergeCell ref="AI5:AI6"/>
    <mergeCell ref="G5:H5"/>
    <mergeCell ref="I5:I6"/>
    <mergeCell ref="AC5:AG5"/>
    <mergeCell ref="E5:E6"/>
    <mergeCell ref="F5:F6"/>
    <mergeCell ref="Z5:AB5"/>
    <mergeCell ref="J5:P5"/>
    <mergeCell ref="U5:Y5"/>
  </mergeCells>
  <phoneticPr fontId="2" type="noConversion"/>
  <pageMargins left="0.15748031496062992" right="0.15748031496062992" top="0.43307086614173229" bottom="0.23622047244094491" header="0.31496062992125984" footer="0.15748031496062992"/>
  <pageSetup paperSize="9" scale="2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문화재 야행 공모총괄표</vt:lpstr>
      <vt:lpstr>'문화재 야행 공모총괄표'!Print_Area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Windows 사용자</cp:lastModifiedBy>
  <cp:lastPrinted>2023-06-15T10:39:05Z</cp:lastPrinted>
  <dcterms:created xsi:type="dcterms:W3CDTF">2017-10-16T13:49:21Z</dcterms:created>
  <dcterms:modified xsi:type="dcterms:W3CDTF">2026-06-11T12:20:21Z</dcterms:modified>
</cp:coreProperties>
</file>